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<sst xmlns="http://schemas.openxmlformats.org/spreadsheetml/2006/main" count="325" uniqueCount="110">
  <si>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</si>
  <si>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</si>
  <si>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</si>
  <si>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</si>
  <si>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</si>
  <si>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</si>
  <si>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</si>
  <si>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</si>
  <si>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第2143号</t>
  </si>
  <si>
    <t xml:space="preserve">　工事名</t>
  </si>
  <si>
    <t>国道１０１号道路交通安全対策工事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</si>
  <si>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</si>
  <si>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</si>
  <si>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</si>
  <si>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</si>
  <si>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</si>
  <si>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</si>
  <si>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</si>
  <si>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</si>
  <si>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</si>
  <si>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</si>
  <si>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</si>
  <si>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182.2　m</t>
  </si>
  <si>
    <t>舗装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</si>
  <si>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</si>
  <si>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</si>
  <si>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</si>
  <si>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</si>
  <si>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</si>
  <si>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土質:土砂,施工方法:ｵｰﾌﾟﾝｶｯﾄ,押土:無し,障害:無し,施工数量:5,000m3未満</t>
  </si>
  <si>
    <t>m3</t>
  </si>
  <si>
    <t>土砂等運搬</t>
  </si>
  <si>
    <t>土質:土砂(岩塊･玉石混り土含む)</t>
  </si>
  <si>
    <t>整地</t>
  </si>
  <si>
    <t>作業区分:残土受入れ地での処理</t>
  </si>
  <si>
    <t>残土処分費</t>
  </si>
  <si>
    <t>舗装工</t>
  </si>
  <si>
    <t>ｱｽﾌｧﾙﾄ舗装工</t>
  </si>
  <si>
    <t>歩道部</t>
  </si>
  <si>
    <t>凍上抑制層(歩道部)</t>
  </si>
  <si>
    <t>路盤用砂、t=15㎝</t>
  </si>
  <si>
    <t>m2</t>
  </si>
  <si>
    <t>上層路盤(歩道部)</t>
  </si>
  <si>
    <t>路盤材種類:各種,路盤材規格:切込砕石 C-20,仕上り厚:100mm</t>
  </si>
  <si>
    <t>表層(歩道部)</t>
  </si>
  <si>
    <t>材料種類:各種(2.30以上2.40t/m3未満),材料規格:再生細粒度ｱｽｺﾝ(13F),舗装厚:30mm,平均幅員:1.4m未満(1層当り平均仕上り厚50mm以下)</t>
  </si>
  <si>
    <t>歩道(車両乗入部)</t>
  </si>
  <si>
    <t>上層路盤(車両乗入部)</t>
  </si>
  <si>
    <t>路盤材種類:各種,路盤材規格:再生砕石 RC-40,仕上り厚:250㎜</t>
  </si>
  <si>
    <t>表層(車両乗入部)</t>
  </si>
  <si>
    <t>材料種類:各種(2.30以上2.40t/m3未満),材料規格:再生細粒度ｱｽｺﾝ(13F),舗装厚:50㎜,平均幅員:1.4m未満</t>
  </si>
  <si>
    <t>材料種類:各種(2.30以上2.40t/m3未満),材料規格:再生密粒度ｱｽｺﾝ(20F),舗装厚:50㎜,平均幅員:1.4m以上</t>
  </si>
  <si>
    <t>国道復旧部</t>
  </si>
  <si>
    <t>下層路盤(車道･路肩部)</t>
  </si>
  <si>
    <t>路盤材種類:再生ｸﾗｯｼｬﾗﾝ RC-40,仕上り厚:600mm</t>
  </si>
  <si>
    <t>路盤材種類:再生ｸﾗｯｼｬﾗﾝ RC-40,仕上り厚:180mm</t>
  </si>
  <si>
    <t>上層路盤(車道･路肩部)</t>
  </si>
  <si>
    <t>路盤材種類:路盤材(砕石各種),路盤材規格:瀝青安定処理(20),仕上り厚:50mm</t>
  </si>
  <si>
    <t>表層(車道･路肩部)</t>
  </si>
  <si>
    <t>材料種類:各種(2.30以上2.40t/m3未満),材料規格:(2)密粒度改質Ⅱ型(13),舗装厚:40mm,平均幅員:1.4m未満(1層当り平均仕上り厚50mm以下)</t>
  </si>
  <si>
    <t>材料種類:各種(2.30以上2.40t/m3未満),材料規格:(5)密粒度改質Ⅱ型As(13F),舗装厚:30mm,平均幅員:1.4m未満(1層当り平均仕上り厚50mm以下)</t>
  </si>
  <si>
    <t>排水構造物工</t>
  </si>
  <si>
    <t>集水桝･ﾏﾝﾎｰﾙ工</t>
  </si>
  <si>
    <t xml:space="preserve">路面集水桝　</t>
  </si>
  <si>
    <t>RHM型</t>
  </si>
  <si>
    <t>箇所</t>
  </si>
  <si>
    <t>縁石工</t>
  </si>
  <si>
    <t xml:space="preserve">歩車道境界ﾌﾞﾛｯｸ　</t>
  </si>
  <si>
    <t>HB-M1,HB-M2</t>
  </si>
  <si>
    <t>m</t>
  </si>
  <si>
    <t>区画線工</t>
  </si>
  <si>
    <t>ﾍﾟｲﾝﾄ式区画線</t>
  </si>
  <si>
    <t>施工方法区分:ﾍﾟｲﾝﾄ式 溶剤型,規格･仕様区分:実線 15cm,塗料規格:常温</t>
  </si>
  <si>
    <t>道路付属施設工</t>
  </si>
  <si>
    <t>道路付属物工</t>
  </si>
  <si>
    <t xml:space="preserve">視線誘導標　</t>
  </si>
  <si>
    <t>ｺﾝｸﾘｰﾄ建込(穿孔含まない)</t>
  </si>
  <si>
    <t>本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</si>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</sst>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G23+G41+G86+G95+G104+G113+G122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70.0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70.0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70.0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G44+G56+G68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 t="s">
        <v>38</v>
      </c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41</v>
      </c>
      <c r="F49" s="23" t="n">
        <v>230.0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42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43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230.0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45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230.0</v>
      </c>
      <c r="G55" s="27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 t="s">
        <v>46</v>
      </c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48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41</v>
      </c>
      <c r="F61" s="23" t="n">
        <v>12.0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50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41</v>
      </c>
      <c r="F64" s="23" t="n">
        <v>7.0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51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41</v>
      </c>
      <c r="F67" s="23" t="n">
        <v>7.0</v>
      </c>
      <c r="G67" s="27"/>
      <c r="H67" s="29"/>
      <c r="J67" s="30"/>
      <c r="K67" s="31"/>
    </row>
    <row r="68" ht="15.0" customHeight="true">
      <c r="A68" s="14"/>
      <c r="B68" s="15"/>
      <c r="C68" s="15" t="s">
        <v>37</v>
      </c>
      <c r="D68" s="16"/>
      <c r="E68" s="20"/>
      <c r="F68" s="22"/>
      <c r="G68" s="26">
        <f>G71+G74+G77+G80+G83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 t="s">
        <v>52</v>
      </c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54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41</v>
      </c>
      <c r="F73" s="23" t="n">
        <v>15.0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55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41</v>
      </c>
      <c r="F76" s="23" t="n">
        <v>86.0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57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41</v>
      </c>
      <c r="F79" s="23" t="n">
        <v>101.0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59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41</v>
      </c>
      <c r="F82" s="23" t="n">
        <v>101.0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41</v>
      </c>
      <c r="F85" s="23" t="n">
        <v>101.0</v>
      </c>
      <c r="G85" s="27"/>
      <c r="H85" s="29"/>
      <c r="J85" s="30"/>
      <c r="K85" s="31"/>
    </row>
    <row r="86" ht="15.0" customHeight="true">
      <c r="A86" s="14"/>
      <c r="B86" s="15" t="s">
        <v>61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64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65</v>
      </c>
      <c r="F94" s="23" t="n">
        <v>6.0</v>
      </c>
      <c r="G94" s="27"/>
      <c r="H94" s="29"/>
      <c r="J94" s="30"/>
      <c r="K94" s="31"/>
    </row>
    <row r="95" ht="15.0" customHeight="true">
      <c r="A95" s="14"/>
      <c r="B95" s="15" t="s">
        <v>66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66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68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69</v>
      </c>
      <c r="F103" s="23" t="n">
        <v>173.0</v>
      </c>
      <c r="G103" s="27"/>
      <c r="H103" s="29"/>
      <c r="J103" s="30"/>
      <c r="K103" s="31"/>
    </row>
    <row r="104" ht="15.0" customHeight="true">
      <c r="A104" s="14"/>
      <c r="B104" s="15" t="s">
        <v>70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70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72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69</v>
      </c>
      <c r="F112" s="23" t="n">
        <v>180.0</v>
      </c>
      <c r="G112" s="27"/>
      <c r="H112" s="29"/>
      <c r="J112" s="30"/>
      <c r="K112" s="31"/>
    </row>
    <row r="113" ht="15.0" customHeight="true">
      <c r="A113" s="14"/>
      <c r="B113" s="15" t="s">
        <v>73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74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76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77</v>
      </c>
      <c r="F121" s="23" t="n">
        <v>5.0</v>
      </c>
      <c r="G121" s="27"/>
      <c r="H121" s="29"/>
      <c r="J121" s="30"/>
      <c r="K121" s="31"/>
    </row>
    <row r="122" ht="15.0" customHeight="true">
      <c r="A122" s="14"/>
      <c r="B122" s="15" t="s">
        <v>78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79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80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81</v>
      </c>
      <c r="F130" s="23" t="n">
        <v>40.0</v>
      </c>
      <c r="G130" s="27"/>
      <c r="H130" s="29"/>
      <c r="J130" s="30"/>
      <c r="K130" s="31"/>
    </row>
    <row r="131" ht="15.0" customHeight="true">
      <c r="A131" s="14" t="s">
        <v>82</v>
      </c>
      <c r="B131" s="15"/>
      <c r="C131" s="15"/>
      <c r="D131" s="16"/>
      <c r="E131" s="20"/>
      <c r="F131" s="22"/>
      <c r="G131" s="26">
        <f>G23+G41+G86+G95+G104+G113+G122</f>
      </c>
      <c r="H131" s="28" t="s">
        <v>24</v>
      </c>
      <c r="J131" s="30" t="n">
        <v>38.0</v>
      </c>
      <c r="K131" s="31" t="n">
        <v>20.0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83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84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85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86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87</v>
      </c>
      <c r="B140" s="15"/>
      <c r="C140" s="15"/>
      <c r="D140" s="16"/>
      <c r="E140" s="20"/>
      <c r="F140" s="22"/>
      <c r="G140" s="26">
        <f>G143+G152</f>
      </c>
      <c r="H140" s="28" t="s">
        <v>24</v>
      </c>
      <c r="J140" s="30" t="n">
        <v>41.0</v>
      </c>
      <c r="K140" s="31" t="n">
        <v>200.0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88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89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90</v>
      </c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91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92</v>
      </c>
      <c r="B155" s="15"/>
      <c r="C155" s="15"/>
      <c r="D155" s="16"/>
      <c r="E155" s="20"/>
      <c r="F155" s="22"/>
      <c r="G155" s="26">
        <f>G131+G140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93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94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95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96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97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98</v>
      </c>
      <c r="B167" s="15"/>
      <c r="C167" s="15"/>
      <c r="D167" s="16"/>
      <c r="E167" s="20"/>
      <c r="F167" s="22"/>
      <c r="G167" s="26">
        <f>G131+G140+G158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99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100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101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102</v>
      </c>
      <c r="B176" s="15"/>
      <c r="C176" s="15"/>
      <c r="D176" s="16"/>
      <c r="E176" s="20"/>
      <c r="F176" s="22"/>
      <c r="G176" s="26">
        <f>G167+G173</f>
      </c>
      <c r="H176" s="28" t="s">
        <v>24</v>
      </c>
      <c r="J176" s="30" t="n">
        <v>53.0</v>
      </c>
      <c r="K176" s="31" t="n">
        <v>30.0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103</v>
      </c>
      <c r="B179" s="33"/>
      <c r="C179" s="33"/>
      <c r="D179" s="34"/>
      <c r="E179" s="41"/>
      <c r="F179" s="44"/>
      <c r="G179" s="50">
        <f>G176</f>
      </c>
      <c r="H179" s="51" t="s">
        <v>24</v>
      </c>
      <c r="J179" s="55" t="n">
        <v>54.0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104</v>
      </c>
      <c r="B182" s="57" t="s">
        <v>105</v>
      </c>
      <c r="J182" s="30" t="n">
        <v>99999.0</v>
      </c>
    </row>
    <row r="183">
      <c r="A183" s="56" t="s">
        <v>106</v>
      </c>
      <c r="B183" s="57" t="s">
        <v>107</v>
      </c>
    </row>
    <row r="184">
      <c r="A184" s="56" t="s">
        <v>108</v>
      </c>
      <c r="B184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2026-05-27T04:27:18Z</dcterms:created>
  <dc:creator>Apache POI</dc:creator>
</cp:coreProperties>
</file>